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P:\8835\04-Foret-Dev\03-Travaux\conventions_C_P\ROUTES\ROUTES_BOULHOL_P\FD POURCHERESSE PONCEAUX\DCE PONCEAU POURCHERESSE 2026\"/>
    </mc:Choice>
  </mc:AlternateContent>
  <xr:revisionPtr revIDLastSave="0" documentId="13_ncr:1_{49658053-DBEA-4436-84A3-C9C66F64F57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URCHERESS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3" i="2" l="1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38" i="2"/>
  <c r="J37" i="2"/>
  <c r="J41" i="2"/>
  <c r="J42" i="2"/>
  <c r="J40" i="2"/>
  <c r="J39" i="2"/>
  <c r="J36" i="2"/>
  <c r="J35" i="2"/>
  <c r="J34" i="2"/>
  <c r="J33" i="2"/>
  <c r="J32" i="2"/>
  <c r="J31" i="2"/>
  <c r="J30" i="2"/>
  <c r="J29" i="2"/>
  <c r="J28" i="2"/>
  <c r="J22" i="2"/>
  <c r="J11" i="2"/>
  <c r="J12" i="2"/>
  <c r="J13" i="2"/>
  <c r="J14" i="2"/>
  <c r="J15" i="2"/>
  <c r="J16" i="2"/>
  <c r="J17" i="2"/>
  <c r="J18" i="2"/>
  <c r="J19" i="2"/>
  <c r="J20" i="2"/>
  <c r="J21" i="2"/>
  <c r="J23" i="2"/>
  <c r="J24" i="2"/>
  <c r="J10" i="2"/>
  <c r="J48" i="2"/>
  <c r="J50" i="2"/>
  <c r="J49" i="2"/>
  <c r="J47" i="2"/>
  <c r="J46" i="2"/>
  <c r="J6" i="2"/>
  <c r="J7" i="2" s="1"/>
  <c r="J74" i="2" l="1"/>
  <c r="J76" i="2" s="1"/>
  <c r="J43" i="2"/>
  <c r="J51" i="2"/>
  <c r="J53" i="2" s="1"/>
  <c r="J25" i="2"/>
  <c r="J77" i="2" l="1"/>
  <c r="J78" i="2" s="1"/>
  <c r="J54" i="2"/>
  <c r="J55" i="2" s="1"/>
</calcChain>
</file>

<file path=xl/sharedStrings.xml><?xml version="1.0" encoding="utf-8"?>
<sst xmlns="http://schemas.openxmlformats.org/spreadsheetml/2006/main" count="128" uniqueCount="55">
  <si>
    <t>Détail des travaux :</t>
  </si>
  <si>
    <t>Nature des travaux</t>
  </si>
  <si>
    <t>Quantité</t>
  </si>
  <si>
    <t>Unité</t>
  </si>
  <si>
    <t>Coût total
(en € HT)</t>
  </si>
  <si>
    <t>TVA</t>
  </si>
  <si>
    <t>F</t>
  </si>
  <si>
    <t>LE PRESENT DQE EST ARRETE A LA SOMME TOUTE TAXES COMPRISES DE (écrire en toute lettre) :</t>
  </si>
  <si>
    <t>SIGNATURE :</t>
  </si>
  <si>
    <t>INSTALLATION DE CHANTIER</t>
  </si>
  <si>
    <t>Installation chantier</t>
  </si>
  <si>
    <t>N°</t>
  </si>
  <si>
    <t xml:space="preserve">Prix unitaire
(en € HT) </t>
  </si>
  <si>
    <t>OUVRAGE N°1</t>
  </si>
  <si>
    <t>Dérivation temporaire avec batardeau et filtre en paille en aval</t>
  </si>
  <si>
    <t xml:space="preserve">Terrassement fouille pour fondation y compris essais de portance et couche de matériaux 0/31.5 </t>
  </si>
  <si>
    <t>Mise en œuvre de béton pour fondation y compris ferraillage et étude B. A</t>
  </si>
  <si>
    <t>Fourniture et pose d’une arche métallique ayant une flèche de 1.5 m</t>
  </si>
  <si>
    <t>Fourniture et pose d’un drain autoroutier Ø110</t>
  </si>
  <si>
    <t>Fourniture et pose de blocs d’enrochement pour réaliser les murs en ailes en aval et en amont de l’ouvrage</t>
  </si>
  <si>
    <t>Empierrement en 0/100 pour couche de fondation chaussée</t>
  </si>
  <si>
    <t>Empierrement en 0/31.5 pour couche de roulement chaussée</t>
  </si>
  <si>
    <t>ML</t>
  </si>
  <si>
    <t>M3</t>
  </si>
  <si>
    <t>M2</t>
  </si>
  <si>
    <t>TOTAL OUVRAGE N°1</t>
  </si>
  <si>
    <t>OUVRAGE N°2</t>
  </si>
  <si>
    <t>TOTAL OUVRAGE N°2</t>
  </si>
  <si>
    <t>Terrassement, mise en dépôt des remblais, démolition et évacuation ouvrage existant (env.600 m3)</t>
  </si>
  <si>
    <t>Terrassement, mise en dépôt des remblais, démolition et évacuation ouvrage existant (env.500 m3)</t>
  </si>
  <si>
    <t>Mise en œuvre de béton pour les pieds droits y compris ferraillage, coffrage et étude B. A.</t>
  </si>
  <si>
    <t>Remblaiement entre les pieds droits de l’ouvrage y compris fourniture et pose de blocs rocheux</t>
  </si>
  <si>
    <t>Rectification du lit du ruisseau en amont et en aval de l’ouvrage y compris fourniture et pose de blocs rocheux</t>
  </si>
  <si>
    <t>PASSAGE A GUE</t>
  </si>
  <si>
    <t>Réalisation d’une couche d’étanchéité sur extérieur pied droit</t>
  </si>
  <si>
    <t>Terrassement avec mise en dépôt des remblais à proximité (env.350 m3)</t>
  </si>
  <si>
    <t>Empierrement avec des blocs de 40-60 cm pour le passage à gué</t>
  </si>
  <si>
    <t>Rectification du lit du ruisseau en amont de l’ouvrage y compris fourniture et pose de blocs rocheux</t>
  </si>
  <si>
    <t>Rectification du lit du ruisseau à proximité immédiate de l'ouvrage en amont et en aval y compris fourniture et pose de blocs rocheux</t>
  </si>
  <si>
    <t>Empierrement en 0/150 pour les accés au passage à gué</t>
  </si>
  <si>
    <t>TOTAL PASSAGE A GUE</t>
  </si>
  <si>
    <t>TOTAL INSTALLATION</t>
  </si>
  <si>
    <t>Remblaiement avec matériaux 0/31,5 ou approchant sur le pourtour de l’ouvrage</t>
  </si>
  <si>
    <t>Remblaiement ouvrage N°1 avec matériaux du terrassement</t>
  </si>
  <si>
    <t>Remblaiement ouvrage N°2 avec matériaux du terrassement</t>
  </si>
  <si>
    <t>Réalisation d’une couche d’étanchéité sur pied droit</t>
  </si>
  <si>
    <t>Remblaiement entre les pieds droits de l’ouvrage  y compris fourniture et pose de blocs rocheux</t>
  </si>
  <si>
    <t>TOTAL BASE HT</t>
  </si>
  <si>
    <t>TOTAL BASE TTC</t>
  </si>
  <si>
    <t xml:space="preserve">OPTION OUVRAGE N°3 </t>
  </si>
  <si>
    <t>TOTAL OUVRAGE N°3</t>
  </si>
  <si>
    <t>TOTAL OPTION HT</t>
  </si>
  <si>
    <t>TOTAL OPTION TTC</t>
  </si>
  <si>
    <t>Remblaiement ouvrage N°3 avec matériaux du terrassement</t>
  </si>
  <si>
    <t xml:space="preserve"> OUVRAGE N°3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</si>
</sst>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1"/>
      <name val="Times New Roman"/>
      <family val="1"/>
    </font>
    <font>
      <sz val="10"/>
      <color indexed="9"/>
      <name val="Arial"/>
      <family val="2"/>
    </font>
    <font>
      <b/>
      <u/>
      <sz val="16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ashed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ashed">
        <color auto="1"/>
      </left>
      <right style="double">
        <color indexed="64"/>
      </right>
      <top style="double">
        <color indexed="64"/>
      </top>
      <bottom style="double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" fontId="5" fillId="4" borderId="1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2" fontId="1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4" fontId="1" fillId="4" borderId="21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9524</xdr:colOff>
      <xdr:row>0</xdr:row>
      <xdr:rowOff>5010150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C2BDD3CB-092C-B081-EC6D-01B85D3621BA}"/>
            </a:ext>
          </a:extLst>
        </xdr:cNvPr>
        <xdr:cNvSpPr txBox="1"/>
      </xdr:nvSpPr>
      <xdr:spPr>
        <a:xfrm>
          <a:off x="0" y="0"/>
          <a:ext cx="8896349" cy="5010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fr-FR" sz="1100">
              <a:effectLst/>
              <a:latin typeface="Aptos" panose="020B0004020202020204" pitchFamily="34" charset="0"/>
              <a:ea typeface="Times New Roman" panose="02020603050405020304" pitchFamily="18" charset="0"/>
              <a:cs typeface="Aptos" panose="020B0004020202020204" pitchFamily="34" charset="0"/>
            </a:rPr>
            <a:t>            </a:t>
          </a:r>
        </a:p>
        <a:p>
          <a:pPr algn="ctr">
            <a:spcAft>
              <a:spcPts val="0"/>
            </a:spcAft>
          </a:pPr>
          <a:endParaRPr lang="fr-FR" sz="1100">
            <a:effectLst/>
            <a:latin typeface="Aptos" panose="020B0004020202020204" pitchFamily="34" charset="0"/>
            <a:ea typeface="Times New Roman" panose="02020603050405020304" pitchFamily="18" charset="0"/>
            <a:cs typeface="Aptos" panose="020B0004020202020204" pitchFamily="34" charset="0"/>
          </a:endParaRPr>
        </a:p>
        <a:p>
          <a:pPr algn="ctr">
            <a:spcAft>
              <a:spcPts val="0"/>
            </a:spcAft>
          </a:pPr>
          <a:endParaRPr lang="fr-FR" sz="1100">
            <a:effectLst/>
            <a:latin typeface="Aptos" panose="020B0004020202020204" pitchFamily="34" charset="0"/>
            <a:ea typeface="Times New Roman" panose="02020603050405020304" pitchFamily="18" charset="0"/>
            <a:cs typeface="Aptos" panose="020B0004020202020204" pitchFamily="34" charset="0"/>
          </a:endParaRPr>
        </a:p>
        <a:p>
          <a:pPr algn="ctr">
            <a:spcAft>
              <a:spcPts val="0"/>
            </a:spcAft>
          </a:pPr>
          <a:r>
            <a:rPr lang="fr-FR" sz="1100">
              <a:effectLst/>
              <a:latin typeface="Aptos" panose="020B0004020202020204" pitchFamily="34" charset="0"/>
              <a:ea typeface="Times New Roman" panose="02020603050405020304" pitchFamily="18" charset="0"/>
              <a:cs typeface="Aptos" panose="020B0004020202020204" pitchFamily="34" charset="0"/>
            </a:rPr>
            <a:t>            Agence Territoriale MONTAGNES D’AUVERGNE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fr-FR" sz="1100">
              <a:effectLst/>
              <a:latin typeface="Aptos" panose="020B0004020202020204" pitchFamily="34" charset="0"/>
              <a:ea typeface="Times New Roman" panose="02020603050405020304" pitchFamily="18" charset="0"/>
              <a:cs typeface="Aptos" panose="020B0004020202020204" pitchFamily="34" charset="0"/>
            </a:rPr>
            <a:t>           12 Allée des eaux et forêt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fr-FR" sz="1100">
              <a:effectLst/>
              <a:latin typeface="Aptos" panose="020B0004020202020204" pitchFamily="34" charset="0"/>
              <a:ea typeface="Times New Roman" panose="02020603050405020304" pitchFamily="18" charset="0"/>
              <a:cs typeface="Aptos" panose="020B0004020202020204" pitchFamily="34" charset="0"/>
            </a:rPr>
            <a:t>         Site de Marmilhat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fr-FR" sz="1100">
              <a:effectLst/>
              <a:latin typeface="Aptos" panose="020B0004020202020204" pitchFamily="34" charset="0"/>
              <a:ea typeface="Times New Roman" panose="02020603050405020304" pitchFamily="18" charset="0"/>
              <a:cs typeface="Aptos" panose="020B0004020202020204" pitchFamily="34" charset="0"/>
            </a:rPr>
            <a:t>         63370 LEMPDES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Bef>
              <a:spcPts val="1200"/>
            </a:spcBef>
            <a:spcAft>
              <a:spcPts val="0"/>
            </a:spcAft>
          </a:pPr>
          <a:r>
            <a:rPr lang="fr-FR" sz="1100"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 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Bef>
              <a:spcPts val="1200"/>
            </a:spcBef>
            <a:spcAft>
              <a:spcPts val="0"/>
            </a:spcAft>
          </a:pPr>
          <a:r>
            <a:rPr lang="fr-FR" sz="2400" b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MARCHE PUBLIC DE TRAVAUX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r>
            <a:rPr lang="fr-FR" sz="18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 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/>
          <a:r>
            <a:rPr lang="fr-FR" sz="2000" b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PROCEDURE ADAPTEE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tabLst>
              <a:tab pos="2628900" algn="l"/>
            </a:tabLst>
          </a:pPr>
          <a:r>
            <a:rPr lang="fr-FR" sz="10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Passée en application des articles L.2123-1 et R.2123-1 du Code de la commande publique)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tabLst>
              <a:tab pos="2628900" algn="l"/>
            </a:tabLst>
          </a:pPr>
          <a:r>
            <a:rPr lang="fr-FR" sz="10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 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/>
          <a:r>
            <a:rPr lang="fr-FR" sz="20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Forêt Domaniale de POURCHERESSE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Bef>
              <a:spcPts val="600"/>
            </a:spcBef>
          </a:pPr>
          <a:r>
            <a:rPr lang="fr-FR" sz="20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REALISATION D'OUVRAGES DE FRANCHISSEMENT DE COURS D’EAU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/>
          <a:r>
            <a:rPr lang="fr-FR" sz="10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 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/>
          <a:r>
            <a:rPr lang="fr-FR" sz="18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2026-8835-019</a:t>
          </a:r>
          <a:endParaRPr lang="fr-FR" sz="11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/>
          <a:r>
            <a:rPr lang="fr-FR" sz="18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 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/>
          <a:r>
            <a:rPr lang="fr-FR" sz="2400" b="1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Devis Quantitatif Estimatif</a:t>
          </a:r>
          <a:endParaRPr lang="fr-FR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endParaRPr lang="fr-FR" sz="1100"/>
        </a:p>
      </xdr:txBody>
    </xdr:sp>
    <xdr:clientData/>
  </xdr:twoCellAnchor>
  <xdr:twoCellAnchor>
    <xdr:from>
      <xdr:col>4</xdr:col>
      <xdr:colOff>590550</xdr:colOff>
      <xdr:row>0</xdr:row>
      <xdr:rowOff>66675</xdr:rowOff>
    </xdr:from>
    <xdr:to>
      <xdr:col>5</xdr:col>
      <xdr:colOff>1371600</xdr:colOff>
      <xdr:row>0</xdr:row>
      <xdr:rowOff>704850</xdr:rowOff>
    </xdr:to>
    <xdr:pic>
      <xdr:nvPicPr>
        <xdr:cNvPr id="4" name="Image 1" descr="LOGOCOUL">
          <a:extLst>
            <a:ext uri="{FF2B5EF4-FFF2-40B4-BE49-F238E27FC236}">
              <a16:creationId xmlns:a16="http://schemas.microsoft.com/office/drawing/2014/main" id="{6C1D90E2-FF97-E886-5F56-CC69A1C70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66675"/>
          <a:ext cx="17335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8"/>
  <sheetViews>
    <sheetView tabSelected="1" workbookViewId="0">
      <selection activeCell="J69" sqref="J69"/>
    </sheetView>
  </sheetViews>
  <sheetFormatPr baseColWidth="10" defaultColWidth="11.44140625" defaultRowHeight="13.8" x14ac:dyDescent="0.25"/>
  <cols>
    <col min="1" max="1" width="13.109375" style="7" customWidth="1"/>
    <col min="2" max="3" width="9.88671875" style="7" customWidth="1"/>
    <col min="4" max="4" width="14.109375" style="7" customWidth="1"/>
    <col min="5" max="5" width="14.33203125" style="7" customWidth="1"/>
    <col min="6" max="6" width="24.33203125" style="7" customWidth="1"/>
    <col min="7" max="7" width="8.109375" style="7" customWidth="1"/>
    <col min="8" max="8" width="6.88671875" style="7" customWidth="1"/>
    <col min="9" max="9" width="15.33203125" style="7" customWidth="1"/>
    <col min="10" max="10" width="17.44140625" style="7" customWidth="1"/>
    <col min="11" max="16384" width="11.44140625" style="7"/>
  </cols>
  <sheetData>
    <row r="1" spans="1:10" ht="395.2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</row>
    <row r="2" spans="1:10" ht="16.5" customHeight="1" thickBot="1" x14ac:dyDescent="0.3">
      <c r="A2" s="38" t="s">
        <v>0</v>
      </c>
      <c r="B2" s="38"/>
    </row>
    <row r="3" spans="1:10" ht="28.8" thickTop="1" thickBot="1" x14ac:dyDescent="0.3">
      <c r="A3" s="4" t="s">
        <v>11</v>
      </c>
      <c r="B3" s="39" t="s">
        <v>1</v>
      </c>
      <c r="C3" s="40"/>
      <c r="D3" s="40"/>
      <c r="E3" s="40"/>
      <c r="F3" s="41"/>
      <c r="G3" s="5" t="s">
        <v>2</v>
      </c>
      <c r="H3" s="5" t="s">
        <v>3</v>
      </c>
      <c r="I3" s="5" t="s">
        <v>12</v>
      </c>
      <c r="J3" s="6" t="s">
        <v>4</v>
      </c>
    </row>
    <row r="4" spans="1:10" ht="12" customHeight="1" thickTop="1" x14ac:dyDescent="0.25">
      <c r="J4" s="9"/>
    </row>
    <row r="5" spans="1:10" ht="21" customHeight="1" x14ac:dyDescent="0.25">
      <c r="A5" s="33" t="s">
        <v>9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30" customHeight="1" thickBot="1" x14ac:dyDescent="0.3">
      <c r="A6" s="2">
        <v>1</v>
      </c>
      <c r="B6" s="30" t="s">
        <v>10</v>
      </c>
      <c r="C6" s="31"/>
      <c r="D6" s="31"/>
      <c r="E6" s="31"/>
      <c r="F6" s="32"/>
      <c r="G6" s="1">
        <v>1</v>
      </c>
      <c r="H6" s="1" t="s">
        <v>6</v>
      </c>
      <c r="I6" s="12"/>
      <c r="J6" s="3">
        <f t="shared" ref="J6" si="0">I6*G6</f>
        <v>0</v>
      </c>
    </row>
    <row r="7" spans="1:10" ht="35.1" customHeight="1" thickTop="1" thickBot="1" x14ac:dyDescent="0.3">
      <c r="H7" s="23" t="s">
        <v>41</v>
      </c>
      <c r="I7" s="24"/>
      <c r="J7" s="20">
        <f>J6</f>
        <v>0</v>
      </c>
    </row>
    <row r="8" spans="1:10" ht="8.25" customHeight="1" thickTop="1" x14ac:dyDescent="0.25">
      <c r="J8" s="17"/>
    </row>
    <row r="9" spans="1:10" ht="21" customHeight="1" x14ac:dyDescent="0.25">
      <c r="A9" s="33" t="s">
        <v>13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ht="30" customHeight="1" x14ac:dyDescent="0.25">
      <c r="A10" s="2">
        <v>2</v>
      </c>
      <c r="B10" s="30" t="s">
        <v>29</v>
      </c>
      <c r="C10" s="31"/>
      <c r="D10" s="31"/>
      <c r="E10" s="31"/>
      <c r="F10" s="32"/>
      <c r="G10" s="1">
        <v>1</v>
      </c>
      <c r="H10" s="1" t="s">
        <v>6</v>
      </c>
      <c r="I10" s="12"/>
      <c r="J10" s="3">
        <f>I10*G10</f>
        <v>0</v>
      </c>
    </row>
    <row r="11" spans="1:10" ht="30" customHeight="1" x14ac:dyDescent="0.25">
      <c r="A11" s="2">
        <v>5</v>
      </c>
      <c r="B11" s="30" t="s">
        <v>14</v>
      </c>
      <c r="C11" s="31"/>
      <c r="D11" s="31"/>
      <c r="E11" s="31"/>
      <c r="F11" s="32"/>
      <c r="G11" s="1">
        <v>1</v>
      </c>
      <c r="H11" s="1" t="s">
        <v>6</v>
      </c>
      <c r="I11" s="12"/>
      <c r="J11" s="3">
        <f t="shared" ref="J11:J24" si="1">I11*G11</f>
        <v>0</v>
      </c>
    </row>
    <row r="12" spans="1:10" ht="33" customHeight="1" x14ac:dyDescent="0.25">
      <c r="A12" s="2">
        <v>6</v>
      </c>
      <c r="B12" s="30" t="s">
        <v>15</v>
      </c>
      <c r="C12" s="31"/>
      <c r="D12" s="31"/>
      <c r="E12" s="31"/>
      <c r="F12" s="32"/>
      <c r="G12" s="1">
        <v>26</v>
      </c>
      <c r="H12" s="1" t="s">
        <v>22</v>
      </c>
      <c r="I12" s="12"/>
      <c r="J12" s="3">
        <f t="shared" si="1"/>
        <v>0</v>
      </c>
    </row>
    <row r="13" spans="1:10" ht="30" customHeight="1" x14ac:dyDescent="0.25">
      <c r="A13" s="2">
        <v>7</v>
      </c>
      <c r="B13" s="30" t="s">
        <v>16</v>
      </c>
      <c r="C13" s="31"/>
      <c r="D13" s="31"/>
      <c r="E13" s="31"/>
      <c r="F13" s="32"/>
      <c r="G13" s="1">
        <v>8</v>
      </c>
      <c r="H13" s="1" t="s">
        <v>23</v>
      </c>
      <c r="I13" s="12"/>
      <c r="J13" s="3">
        <f t="shared" si="1"/>
        <v>0</v>
      </c>
    </row>
    <row r="14" spans="1:10" ht="30" customHeight="1" x14ac:dyDescent="0.25">
      <c r="A14" s="2">
        <v>8</v>
      </c>
      <c r="B14" s="30" t="s">
        <v>30</v>
      </c>
      <c r="C14" s="31"/>
      <c r="D14" s="31"/>
      <c r="E14" s="31"/>
      <c r="F14" s="32"/>
      <c r="G14" s="1">
        <v>7.5</v>
      </c>
      <c r="H14" s="1" t="s">
        <v>23</v>
      </c>
      <c r="I14" s="12"/>
      <c r="J14" s="3">
        <f t="shared" si="1"/>
        <v>0</v>
      </c>
    </row>
    <row r="15" spans="1:10" ht="30" customHeight="1" x14ac:dyDescent="0.25">
      <c r="A15" s="2">
        <v>9</v>
      </c>
      <c r="B15" s="30" t="s">
        <v>45</v>
      </c>
      <c r="C15" s="31"/>
      <c r="D15" s="31"/>
      <c r="E15" s="31"/>
      <c r="F15" s="32"/>
      <c r="G15" s="1">
        <v>70</v>
      </c>
      <c r="H15" s="1" t="s">
        <v>24</v>
      </c>
      <c r="I15" s="12"/>
      <c r="J15" s="3">
        <f t="shared" si="1"/>
        <v>0</v>
      </c>
    </row>
    <row r="16" spans="1:10" ht="30" customHeight="1" x14ac:dyDescent="0.25">
      <c r="A16" s="2">
        <v>10</v>
      </c>
      <c r="B16" s="30" t="s">
        <v>46</v>
      </c>
      <c r="C16" s="31"/>
      <c r="D16" s="31"/>
      <c r="E16" s="31"/>
      <c r="F16" s="32"/>
      <c r="G16" s="1">
        <v>12</v>
      </c>
      <c r="H16" s="1" t="s">
        <v>22</v>
      </c>
      <c r="I16" s="12"/>
      <c r="J16" s="3">
        <f t="shared" si="1"/>
        <v>0</v>
      </c>
    </row>
    <row r="17" spans="1:10" ht="30" customHeight="1" x14ac:dyDescent="0.25">
      <c r="A17" s="2">
        <v>11</v>
      </c>
      <c r="B17" s="30" t="s">
        <v>32</v>
      </c>
      <c r="C17" s="31"/>
      <c r="D17" s="31"/>
      <c r="E17" s="31"/>
      <c r="F17" s="32"/>
      <c r="G17" s="1">
        <v>30</v>
      </c>
      <c r="H17" s="1" t="s">
        <v>22</v>
      </c>
      <c r="I17" s="12"/>
      <c r="J17" s="3">
        <f t="shared" si="1"/>
        <v>0</v>
      </c>
    </row>
    <row r="18" spans="1:10" ht="30" customHeight="1" x14ac:dyDescent="0.25">
      <c r="A18" s="2">
        <v>12</v>
      </c>
      <c r="B18" s="30" t="s">
        <v>17</v>
      </c>
      <c r="C18" s="31"/>
      <c r="D18" s="31"/>
      <c r="E18" s="31"/>
      <c r="F18" s="32"/>
      <c r="G18" s="1">
        <v>12</v>
      </c>
      <c r="H18" s="1" t="s">
        <v>22</v>
      </c>
      <c r="I18" s="12"/>
      <c r="J18" s="3">
        <f t="shared" si="1"/>
        <v>0</v>
      </c>
    </row>
    <row r="19" spans="1:10" ht="30" customHeight="1" x14ac:dyDescent="0.25">
      <c r="A19" s="2">
        <v>13</v>
      </c>
      <c r="B19" s="30" t="s">
        <v>18</v>
      </c>
      <c r="C19" s="31"/>
      <c r="D19" s="31"/>
      <c r="E19" s="31"/>
      <c r="F19" s="32"/>
      <c r="G19" s="1">
        <v>32</v>
      </c>
      <c r="H19" s="1" t="s">
        <v>22</v>
      </c>
      <c r="I19" s="12"/>
      <c r="J19" s="3">
        <f t="shared" si="1"/>
        <v>0</v>
      </c>
    </row>
    <row r="20" spans="1:10" ht="30" customHeight="1" x14ac:dyDescent="0.25">
      <c r="A20" s="2">
        <v>14</v>
      </c>
      <c r="B20" s="30" t="s">
        <v>42</v>
      </c>
      <c r="C20" s="31"/>
      <c r="D20" s="31"/>
      <c r="E20" s="31"/>
      <c r="F20" s="32"/>
      <c r="G20" s="1">
        <v>40</v>
      </c>
      <c r="H20" s="1" t="s">
        <v>23</v>
      </c>
      <c r="I20" s="12"/>
      <c r="J20" s="3">
        <f t="shared" si="1"/>
        <v>0</v>
      </c>
    </row>
    <row r="21" spans="1:10" ht="30" customHeight="1" x14ac:dyDescent="0.25">
      <c r="A21" s="2">
        <v>15</v>
      </c>
      <c r="B21" s="30" t="s">
        <v>43</v>
      </c>
      <c r="C21" s="31"/>
      <c r="D21" s="31"/>
      <c r="E21" s="31"/>
      <c r="F21" s="32"/>
      <c r="G21" s="1">
        <v>1</v>
      </c>
      <c r="H21" s="1" t="s">
        <v>6</v>
      </c>
      <c r="I21" s="12"/>
      <c r="J21" s="3">
        <f t="shared" si="1"/>
        <v>0</v>
      </c>
    </row>
    <row r="22" spans="1:10" ht="30" customHeight="1" x14ac:dyDescent="0.25">
      <c r="A22" s="2">
        <v>18</v>
      </c>
      <c r="B22" s="30" t="s">
        <v>19</v>
      </c>
      <c r="C22" s="31"/>
      <c r="D22" s="31"/>
      <c r="E22" s="31"/>
      <c r="F22" s="32"/>
      <c r="G22" s="1">
        <v>35</v>
      </c>
      <c r="H22" s="1" t="s">
        <v>23</v>
      </c>
      <c r="I22" s="12"/>
      <c r="J22" s="3">
        <f>I22*G22</f>
        <v>0</v>
      </c>
    </row>
    <row r="23" spans="1:10" ht="30" customHeight="1" x14ac:dyDescent="0.25">
      <c r="A23" s="2">
        <v>19</v>
      </c>
      <c r="B23" s="30" t="s">
        <v>20</v>
      </c>
      <c r="C23" s="31"/>
      <c r="D23" s="31"/>
      <c r="E23" s="31"/>
      <c r="F23" s="32"/>
      <c r="G23" s="1">
        <v>60</v>
      </c>
      <c r="H23" s="1" t="s">
        <v>23</v>
      </c>
      <c r="I23" s="12"/>
      <c r="J23" s="3">
        <f t="shared" si="1"/>
        <v>0</v>
      </c>
    </row>
    <row r="24" spans="1:10" ht="30" customHeight="1" thickBot="1" x14ac:dyDescent="0.3">
      <c r="A24" s="2">
        <v>20</v>
      </c>
      <c r="B24" s="30" t="s">
        <v>21</v>
      </c>
      <c r="C24" s="31"/>
      <c r="D24" s="31"/>
      <c r="E24" s="31"/>
      <c r="F24" s="32"/>
      <c r="G24" s="1">
        <v>20</v>
      </c>
      <c r="H24" s="1" t="s">
        <v>23</v>
      </c>
      <c r="I24" s="12"/>
      <c r="J24" s="3">
        <f t="shared" si="1"/>
        <v>0</v>
      </c>
    </row>
    <row r="25" spans="1:10" ht="35.1" customHeight="1" thickTop="1" thickBot="1" x14ac:dyDescent="0.3">
      <c r="H25" s="23" t="s">
        <v>25</v>
      </c>
      <c r="I25" s="24"/>
      <c r="J25" s="18">
        <f>SUM(J10:J24)</f>
        <v>0</v>
      </c>
    </row>
    <row r="26" spans="1:10" ht="12.75" customHeight="1" thickTop="1" x14ac:dyDescent="0.25">
      <c r="J26" s="8"/>
    </row>
    <row r="27" spans="1:10" ht="21" customHeight="1" x14ac:dyDescent="0.25">
      <c r="A27" s="33" t="s">
        <v>26</v>
      </c>
      <c r="B27" s="34"/>
      <c r="C27" s="34"/>
      <c r="D27" s="34"/>
      <c r="E27" s="34"/>
      <c r="F27" s="34"/>
      <c r="G27" s="34"/>
      <c r="H27" s="34"/>
      <c r="I27" s="34"/>
      <c r="J27" s="34"/>
    </row>
    <row r="28" spans="1:10" ht="30" customHeight="1" x14ac:dyDescent="0.25">
      <c r="A28" s="2">
        <v>3</v>
      </c>
      <c r="B28" s="30" t="s">
        <v>28</v>
      </c>
      <c r="C28" s="31"/>
      <c r="D28" s="31"/>
      <c r="E28" s="31"/>
      <c r="F28" s="32"/>
      <c r="G28" s="1">
        <v>1</v>
      </c>
      <c r="H28" s="1" t="s">
        <v>6</v>
      </c>
      <c r="I28" s="12"/>
      <c r="J28" s="3">
        <f>I28*G28</f>
        <v>0</v>
      </c>
    </row>
    <row r="29" spans="1:10" ht="30" customHeight="1" x14ac:dyDescent="0.25">
      <c r="A29" s="2">
        <v>5</v>
      </c>
      <c r="B29" s="30" t="s">
        <v>14</v>
      </c>
      <c r="C29" s="31"/>
      <c r="D29" s="31"/>
      <c r="E29" s="31"/>
      <c r="F29" s="32"/>
      <c r="G29" s="1">
        <v>1</v>
      </c>
      <c r="H29" s="1" t="s">
        <v>6</v>
      </c>
      <c r="I29" s="12"/>
      <c r="J29" s="3">
        <f t="shared" ref="J29:J39" si="2">I29*G29</f>
        <v>0</v>
      </c>
    </row>
    <row r="30" spans="1:10" ht="33" customHeight="1" x14ac:dyDescent="0.25">
      <c r="A30" s="2">
        <v>6</v>
      </c>
      <c r="B30" s="30" t="s">
        <v>15</v>
      </c>
      <c r="C30" s="31"/>
      <c r="D30" s="31"/>
      <c r="E30" s="31"/>
      <c r="F30" s="32"/>
      <c r="G30" s="1">
        <v>26</v>
      </c>
      <c r="H30" s="1" t="s">
        <v>22</v>
      </c>
      <c r="I30" s="12"/>
      <c r="J30" s="3">
        <f t="shared" si="2"/>
        <v>0</v>
      </c>
    </row>
    <row r="31" spans="1:10" ht="30" customHeight="1" x14ac:dyDescent="0.25">
      <c r="A31" s="2">
        <v>7</v>
      </c>
      <c r="B31" s="30" t="s">
        <v>16</v>
      </c>
      <c r="C31" s="31"/>
      <c r="D31" s="31"/>
      <c r="E31" s="31"/>
      <c r="F31" s="32"/>
      <c r="G31" s="1">
        <v>8</v>
      </c>
      <c r="H31" s="1" t="s">
        <v>23</v>
      </c>
      <c r="I31" s="12"/>
      <c r="J31" s="3">
        <f t="shared" si="2"/>
        <v>0</v>
      </c>
    </row>
    <row r="32" spans="1:10" ht="30" customHeight="1" x14ac:dyDescent="0.25">
      <c r="A32" s="2">
        <v>8</v>
      </c>
      <c r="B32" s="30" t="s">
        <v>30</v>
      </c>
      <c r="C32" s="31"/>
      <c r="D32" s="31"/>
      <c r="E32" s="31"/>
      <c r="F32" s="32"/>
      <c r="G32" s="1">
        <v>7.5</v>
      </c>
      <c r="H32" s="1" t="s">
        <v>23</v>
      </c>
      <c r="I32" s="12"/>
      <c r="J32" s="3">
        <f t="shared" si="2"/>
        <v>0</v>
      </c>
    </row>
    <row r="33" spans="1:10" ht="30" customHeight="1" x14ac:dyDescent="0.25">
      <c r="A33" s="2">
        <v>9</v>
      </c>
      <c r="B33" s="30" t="s">
        <v>34</v>
      </c>
      <c r="C33" s="31"/>
      <c r="D33" s="31"/>
      <c r="E33" s="31"/>
      <c r="F33" s="32"/>
      <c r="G33" s="1">
        <v>70</v>
      </c>
      <c r="H33" s="1" t="s">
        <v>24</v>
      </c>
      <c r="I33" s="12"/>
      <c r="J33" s="3">
        <f t="shared" si="2"/>
        <v>0</v>
      </c>
    </row>
    <row r="34" spans="1:10" ht="30" customHeight="1" x14ac:dyDescent="0.25">
      <c r="A34" s="2">
        <v>10</v>
      </c>
      <c r="B34" s="30" t="s">
        <v>31</v>
      </c>
      <c r="C34" s="31"/>
      <c r="D34" s="31"/>
      <c r="E34" s="31"/>
      <c r="F34" s="32"/>
      <c r="G34" s="1">
        <v>12</v>
      </c>
      <c r="H34" s="1" t="s">
        <v>22</v>
      </c>
      <c r="I34" s="12"/>
      <c r="J34" s="3">
        <f t="shared" si="2"/>
        <v>0</v>
      </c>
    </row>
    <row r="35" spans="1:10" ht="30" customHeight="1" x14ac:dyDescent="0.25">
      <c r="A35" s="2">
        <v>11</v>
      </c>
      <c r="B35" s="30" t="s">
        <v>32</v>
      </c>
      <c r="C35" s="31"/>
      <c r="D35" s="31"/>
      <c r="E35" s="31"/>
      <c r="F35" s="32"/>
      <c r="G35" s="1">
        <v>24</v>
      </c>
      <c r="H35" s="1" t="s">
        <v>22</v>
      </c>
      <c r="I35" s="12"/>
      <c r="J35" s="3">
        <f t="shared" si="2"/>
        <v>0</v>
      </c>
    </row>
    <row r="36" spans="1:10" ht="30" customHeight="1" x14ac:dyDescent="0.25">
      <c r="A36" s="2">
        <v>12</v>
      </c>
      <c r="B36" s="30" t="s">
        <v>17</v>
      </c>
      <c r="C36" s="31"/>
      <c r="D36" s="31"/>
      <c r="E36" s="31"/>
      <c r="F36" s="32"/>
      <c r="G36" s="1">
        <v>12</v>
      </c>
      <c r="H36" s="1" t="s">
        <v>22</v>
      </c>
      <c r="I36" s="12"/>
      <c r="J36" s="3">
        <f t="shared" si="2"/>
        <v>0</v>
      </c>
    </row>
    <row r="37" spans="1:10" ht="30" customHeight="1" x14ac:dyDescent="0.25">
      <c r="A37" s="2">
        <v>13</v>
      </c>
      <c r="B37" s="30" t="s">
        <v>18</v>
      </c>
      <c r="C37" s="31"/>
      <c r="D37" s="31"/>
      <c r="E37" s="31"/>
      <c r="F37" s="32"/>
      <c r="G37" s="1">
        <v>32</v>
      </c>
      <c r="H37" s="1" t="s">
        <v>22</v>
      </c>
      <c r="I37" s="12"/>
      <c r="J37" s="3">
        <f t="shared" si="2"/>
        <v>0</v>
      </c>
    </row>
    <row r="38" spans="1:10" ht="30" customHeight="1" x14ac:dyDescent="0.25">
      <c r="A38" s="2">
        <v>14</v>
      </c>
      <c r="B38" s="30" t="s">
        <v>42</v>
      </c>
      <c r="C38" s="31"/>
      <c r="D38" s="31"/>
      <c r="E38" s="31"/>
      <c r="F38" s="32"/>
      <c r="G38" s="1">
        <v>40</v>
      </c>
      <c r="H38" s="1" t="s">
        <v>23</v>
      </c>
      <c r="I38" s="19"/>
      <c r="J38" s="3">
        <f t="shared" si="2"/>
        <v>0</v>
      </c>
    </row>
    <row r="39" spans="1:10" ht="30" customHeight="1" x14ac:dyDescent="0.25">
      <c r="A39" s="2">
        <v>16</v>
      </c>
      <c r="B39" s="30" t="s">
        <v>44</v>
      </c>
      <c r="C39" s="31"/>
      <c r="D39" s="31"/>
      <c r="E39" s="31"/>
      <c r="F39" s="32"/>
      <c r="G39" s="1">
        <v>1</v>
      </c>
      <c r="H39" s="1" t="s">
        <v>6</v>
      </c>
      <c r="I39" s="12"/>
      <c r="J39" s="3">
        <f t="shared" si="2"/>
        <v>0</v>
      </c>
    </row>
    <row r="40" spans="1:10" ht="30" customHeight="1" x14ac:dyDescent="0.25">
      <c r="A40" s="2">
        <v>18</v>
      </c>
      <c r="B40" s="30" t="s">
        <v>19</v>
      </c>
      <c r="C40" s="31"/>
      <c r="D40" s="31"/>
      <c r="E40" s="31"/>
      <c r="F40" s="32"/>
      <c r="G40" s="1">
        <v>35</v>
      </c>
      <c r="H40" s="1" t="s">
        <v>23</v>
      </c>
      <c r="I40" s="12"/>
      <c r="J40" s="3">
        <f>I40*G40</f>
        <v>0</v>
      </c>
    </row>
    <row r="41" spans="1:10" ht="30" customHeight="1" x14ac:dyDescent="0.25">
      <c r="A41" s="2">
        <v>19</v>
      </c>
      <c r="B41" s="30" t="s">
        <v>20</v>
      </c>
      <c r="C41" s="31"/>
      <c r="D41" s="31"/>
      <c r="E41" s="31"/>
      <c r="F41" s="32"/>
      <c r="G41" s="1">
        <v>60</v>
      </c>
      <c r="H41" s="1" t="s">
        <v>23</v>
      </c>
      <c r="I41" s="12"/>
      <c r="J41" s="3">
        <f>I41*G41</f>
        <v>0</v>
      </c>
    </row>
    <row r="42" spans="1:10" ht="30" customHeight="1" thickBot="1" x14ac:dyDescent="0.3">
      <c r="A42" s="2">
        <v>20</v>
      </c>
      <c r="B42" s="30" t="s">
        <v>21</v>
      </c>
      <c r="C42" s="31"/>
      <c r="D42" s="31"/>
      <c r="E42" s="31"/>
      <c r="F42" s="32"/>
      <c r="G42" s="1">
        <v>20</v>
      </c>
      <c r="H42" s="1" t="s">
        <v>23</v>
      </c>
      <c r="I42" s="12"/>
      <c r="J42" s="3">
        <f t="shared" ref="J42" si="3">I42*G42</f>
        <v>0</v>
      </c>
    </row>
    <row r="43" spans="1:10" ht="35.1" customHeight="1" thickTop="1" thickBot="1" x14ac:dyDescent="0.3">
      <c r="H43" s="23" t="s">
        <v>27</v>
      </c>
      <c r="I43" s="24"/>
      <c r="J43" s="18">
        <f>SUM(J28:J42)</f>
        <v>0</v>
      </c>
    </row>
    <row r="44" spans="1:10" ht="14.25" customHeight="1" thickTop="1" x14ac:dyDescent="0.25">
      <c r="J44" s="8"/>
    </row>
    <row r="45" spans="1:10" ht="21" customHeight="1" x14ac:dyDescent="0.25">
      <c r="A45" s="33" t="s">
        <v>33</v>
      </c>
      <c r="B45" s="34"/>
      <c r="C45" s="34"/>
      <c r="D45" s="34"/>
      <c r="E45" s="34"/>
      <c r="F45" s="34"/>
      <c r="G45" s="34"/>
      <c r="H45" s="34"/>
      <c r="I45" s="34"/>
      <c r="J45" s="34"/>
    </row>
    <row r="46" spans="1:10" ht="27" customHeight="1" x14ac:dyDescent="0.25">
      <c r="A46" s="2">
        <v>21</v>
      </c>
      <c r="B46" s="30" t="s">
        <v>35</v>
      </c>
      <c r="C46" s="31"/>
      <c r="D46" s="31"/>
      <c r="E46" s="31"/>
      <c r="F46" s="32"/>
      <c r="G46" s="1">
        <v>1</v>
      </c>
      <c r="H46" s="1" t="s">
        <v>6</v>
      </c>
      <c r="I46" s="12"/>
      <c r="J46" s="3">
        <f t="shared" ref="J46:J50" si="4">I46*G46</f>
        <v>0</v>
      </c>
    </row>
    <row r="47" spans="1:10" ht="27" customHeight="1" x14ac:dyDescent="0.25">
      <c r="A47" s="2">
        <v>22</v>
      </c>
      <c r="B47" s="30" t="s">
        <v>37</v>
      </c>
      <c r="C47" s="31"/>
      <c r="D47" s="31"/>
      <c r="E47" s="31"/>
      <c r="F47" s="32"/>
      <c r="G47" s="1">
        <v>23</v>
      </c>
      <c r="H47" s="1" t="s">
        <v>22</v>
      </c>
      <c r="I47" s="12"/>
      <c r="J47" s="3">
        <f t="shared" si="4"/>
        <v>0</v>
      </c>
    </row>
    <row r="48" spans="1:10" ht="27" customHeight="1" x14ac:dyDescent="0.25">
      <c r="A48" s="2">
        <v>23</v>
      </c>
      <c r="B48" s="30" t="s">
        <v>38</v>
      </c>
      <c r="C48" s="31"/>
      <c r="D48" s="31"/>
      <c r="E48" s="31"/>
      <c r="F48" s="32"/>
      <c r="G48" s="1">
        <v>10</v>
      </c>
      <c r="H48" s="1" t="s">
        <v>22</v>
      </c>
      <c r="I48" s="12"/>
      <c r="J48" s="3">
        <f>I48*G48</f>
        <v>0</v>
      </c>
    </row>
    <row r="49" spans="1:10" ht="27" customHeight="1" x14ac:dyDescent="0.25">
      <c r="A49" s="2">
        <v>24</v>
      </c>
      <c r="B49" s="30" t="s">
        <v>39</v>
      </c>
      <c r="C49" s="31"/>
      <c r="D49" s="31"/>
      <c r="E49" s="31"/>
      <c r="F49" s="32"/>
      <c r="G49" s="1">
        <v>100</v>
      </c>
      <c r="H49" s="1" t="s">
        <v>23</v>
      </c>
      <c r="I49" s="12"/>
      <c r="J49" s="3">
        <f t="shared" si="4"/>
        <v>0</v>
      </c>
    </row>
    <row r="50" spans="1:10" ht="27" customHeight="1" thickBot="1" x14ac:dyDescent="0.3">
      <c r="A50" s="2">
        <v>25</v>
      </c>
      <c r="B50" s="30" t="s">
        <v>36</v>
      </c>
      <c r="C50" s="31"/>
      <c r="D50" s="31"/>
      <c r="E50" s="31"/>
      <c r="F50" s="32"/>
      <c r="G50" s="1">
        <v>30</v>
      </c>
      <c r="H50" s="1" t="s">
        <v>23</v>
      </c>
      <c r="I50" s="12"/>
      <c r="J50" s="3">
        <f t="shared" si="4"/>
        <v>0</v>
      </c>
    </row>
    <row r="51" spans="1:10" ht="35.1" customHeight="1" thickTop="1" thickBot="1" x14ac:dyDescent="0.3">
      <c r="H51" s="23" t="s">
        <v>40</v>
      </c>
      <c r="I51" s="24"/>
      <c r="J51" s="18">
        <f>SUM(J46:J50)</f>
        <v>0</v>
      </c>
    </row>
    <row r="52" spans="1:10" ht="12.75" customHeight="1" thickTop="1" thickBot="1" x14ac:dyDescent="0.3">
      <c r="J52" s="18"/>
    </row>
    <row r="53" spans="1:10" s="10" customFormat="1" ht="35.1" customHeight="1" thickTop="1" thickBot="1" x14ac:dyDescent="0.3">
      <c r="G53" s="25" t="s">
        <v>47</v>
      </c>
      <c r="H53" s="26"/>
      <c r="I53" s="27"/>
      <c r="J53" s="13">
        <f>J51+J43+J25+J7</f>
        <v>0</v>
      </c>
    </row>
    <row r="54" spans="1:10" s="10" customFormat="1" ht="35.1" customHeight="1" thickTop="1" thickBot="1" x14ac:dyDescent="0.3">
      <c r="G54" s="25" t="s">
        <v>5</v>
      </c>
      <c r="H54" s="26"/>
      <c r="I54" s="27"/>
      <c r="J54" s="13">
        <f>J53*0.2</f>
        <v>0</v>
      </c>
    </row>
    <row r="55" spans="1:10" s="10" customFormat="1" ht="35.1" customHeight="1" thickTop="1" thickBot="1" x14ac:dyDescent="0.3">
      <c r="A55" s="11"/>
      <c r="B55" s="11"/>
      <c r="C55" s="11"/>
      <c r="G55" s="25" t="s">
        <v>48</v>
      </c>
      <c r="H55" s="26"/>
      <c r="I55" s="27"/>
      <c r="J55" s="13">
        <f>J53+J54</f>
        <v>0</v>
      </c>
    </row>
    <row r="56" spans="1:10" s="10" customFormat="1" ht="18" customHeight="1" thickTop="1" x14ac:dyDescent="0.25">
      <c r="A56" s="11"/>
      <c r="B56" s="11"/>
      <c r="C56" s="11"/>
      <c r="J56" s="21"/>
    </row>
    <row r="57" spans="1:10" s="10" customFormat="1" ht="34.200000000000003" customHeight="1" x14ac:dyDescent="0.25">
      <c r="A57" s="22" t="s">
        <v>49</v>
      </c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21" customHeight="1" x14ac:dyDescent="0.25">
      <c r="A58" s="33" t="s">
        <v>54</v>
      </c>
      <c r="B58" s="34"/>
      <c r="C58" s="34"/>
      <c r="D58" s="34"/>
      <c r="E58" s="34"/>
      <c r="F58" s="34"/>
      <c r="G58" s="34"/>
      <c r="H58" s="34"/>
      <c r="I58" s="34"/>
      <c r="J58" s="34"/>
    </row>
    <row r="59" spans="1:10" ht="30" customHeight="1" x14ac:dyDescent="0.25">
      <c r="A59" s="2">
        <v>4</v>
      </c>
      <c r="B59" s="30" t="s">
        <v>29</v>
      </c>
      <c r="C59" s="31"/>
      <c r="D59" s="31"/>
      <c r="E59" s="31"/>
      <c r="F59" s="32"/>
      <c r="G59" s="1">
        <v>1</v>
      </c>
      <c r="H59" s="1" t="s">
        <v>6</v>
      </c>
      <c r="I59" s="12"/>
      <c r="J59" s="3">
        <f>I59*G59</f>
        <v>0</v>
      </c>
    </row>
    <row r="60" spans="1:10" ht="30" customHeight="1" x14ac:dyDescent="0.25">
      <c r="A60" s="2">
        <v>5</v>
      </c>
      <c r="B60" s="30" t="s">
        <v>14</v>
      </c>
      <c r="C60" s="31"/>
      <c r="D60" s="31"/>
      <c r="E60" s="31"/>
      <c r="F60" s="32"/>
      <c r="G60" s="1">
        <v>1</v>
      </c>
      <c r="H60" s="1" t="s">
        <v>6</v>
      </c>
      <c r="I60" s="12"/>
      <c r="J60" s="3">
        <f t="shared" ref="J60:J70" si="5">I60*G60</f>
        <v>0</v>
      </c>
    </row>
    <row r="61" spans="1:10" ht="33" customHeight="1" x14ac:dyDescent="0.25">
      <c r="A61" s="2">
        <v>6</v>
      </c>
      <c r="B61" s="30" t="s">
        <v>15</v>
      </c>
      <c r="C61" s="31"/>
      <c r="D61" s="31"/>
      <c r="E61" s="31"/>
      <c r="F61" s="32"/>
      <c r="G61" s="1">
        <v>26</v>
      </c>
      <c r="H61" s="1" t="s">
        <v>22</v>
      </c>
      <c r="I61" s="12"/>
      <c r="J61" s="3">
        <f t="shared" si="5"/>
        <v>0</v>
      </c>
    </row>
    <row r="62" spans="1:10" ht="30" customHeight="1" x14ac:dyDescent="0.25">
      <c r="A62" s="2">
        <v>7</v>
      </c>
      <c r="B62" s="30" t="s">
        <v>16</v>
      </c>
      <c r="C62" s="31"/>
      <c r="D62" s="31"/>
      <c r="E62" s="31"/>
      <c r="F62" s="32"/>
      <c r="G62" s="1">
        <v>8</v>
      </c>
      <c r="H62" s="1" t="s">
        <v>23</v>
      </c>
      <c r="I62" s="12"/>
      <c r="J62" s="3">
        <f t="shared" si="5"/>
        <v>0</v>
      </c>
    </row>
    <row r="63" spans="1:10" ht="30" customHeight="1" x14ac:dyDescent="0.25">
      <c r="A63" s="2">
        <v>8</v>
      </c>
      <c r="B63" s="30" t="s">
        <v>30</v>
      </c>
      <c r="C63" s="31"/>
      <c r="D63" s="31"/>
      <c r="E63" s="31"/>
      <c r="F63" s="32"/>
      <c r="G63" s="1">
        <v>7.5</v>
      </c>
      <c r="H63" s="1" t="s">
        <v>23</v>
      </c>
      <c r="I63" s="12"/>
      <c r="J63" s="3">
        <f t="shared" si="5"/>
        <v>0</v>
      </c>
    </row>
    <row r="64" spans="1:10" ht="30" customHeight="1" x14ac:dyDescent="0.25">
      <c r="A64" s="2">
        <v>9</v>
      </c>
      <c r="B64" s="30" t="s">
        <v>45</v>
      </c>
      <c r="C64" s="31"/>
      <c r="D64" s="31"/>
      <c r="E64" s="31"/>
      <c r="F64" s="32"/>
      <c r="G64" s="1">
        <v>70</v>
      </c>
      <c r="H64" s="1" t="s">
        <v>24</v>
      </c>
      <c r="I64" s="12"/>
      <c r="J64" s="3">
        <f t="shared" si="5"/>
        <v>0</v>
      </c>
    </row>
    <row r="65" spans="1:10" ht="30" customHeight="1" x14ac:dyDescent="0.25">
      <c r="A65" s="2">
        <v>10</v>
      </c>
      <c r="B65" s="30" t="s">
        <v>46</v>
      </c>
      <c r="C65" s="31"/>
      <c r="D65" s="31"/>
      <c r="E65" s="31"/>
      <c r="F65" s="32"/>
      <c r="G65" s="1">
        <v>12</v>
      </c>
      <c r="H65" s="1" t="s">
        <v>22</v>
      </c>
      <c r="I65" s="12"/>
      <c r="J65" s="3">
        <f t="shared" si="5"/>
        <v>0</v>
      </c>
    </row>
    <row r="66" spans="1:10" ht="30" customHeight="1" x14ac:dyDescent="0.25">
      <c r="A66" s="2">
        <v>11</v>
      </c>
      <c r="B66" s="30" t="s">
        <v>32</v>
      </c>
      <c r="C66" s="31"/>
      <c r="D66" s="31"/>
      <c r="E66" s="31"/>
      <c r="F66" s="32"/>
      <c r="G66" s="1">
        <v>30</v>
      </c>
      <c r="H66" s="1" t="s">
        <v>22</v>
      </c>
      <c r="I66" s="12"/>
      <c r="J66" s="3">
        <f t="shared" si="5"/>
        <v>0</v>
      </c>
    </row>
    <row r="67" spans="1:10" ht="30" customHeight="1" x14ac:dyDescent="0.25">
      <c r="A67" s="2">
        <v>12</v>
      </c>
      <c r="B67" s="30" t="s">
        <v>17</v>
      </c>
      <c r="C67" s="31"/>
      <c r="D67" s="31"/>
      <c r="E67" s="31"/>
      <c r="F67" s="32"/>
      <c r="G67" s="1">
        <v>12</v>
      </c>
      <c r="H67" s="1" t="s">
        <v>22</v>
      </c>
      <c r="I67" s="12"/>
      <c r="J67" s="3">
        <f t="shared" si="5"/>
        <v>0</v>
      </c>
    </row>
    <row r="68" spans="1:10" ht="30" customHeight="1" x14ac:dyDescent="0.25">
      <c r="A68" s="2">
        <v>13</v>
      </c>
      <c r="B68" s="30" t="s">
        <v>18</v>
      </c>
      <c r="C68" s="31"/>
      <c r="D68" s="31"/>
      <c r="E68" s="31"/>
      <c r="F68" s="32"/>
      <c r="G68" s="1">
        <v>32</v>
      </c>
      <c r="H68" s="1" t="s">
        <v>22</v>
      </c>
      <c r="I68" s="12"/>
      <c r="J68" s="3">
        <f t="shared" si="5"/>
        <v>0</v>
      </c>
    </row>
    <row r="69" spans="1:10" ht="30" customHeight="1" x14ac:dyDescent="0.25">
      <c r="A69" s="2">
        <v>14</v>
      </c>
      <c r="B69" s="30" t="s">
        <v>42</v>
      </c>
      <c r="C69" s="31"/>
      <c r="D69" s="31"/>
      <c r="E69" s="31"/>
      <c r="F69" s="32"/>
      <c r="G69" s="1">
        <v>40</v>
      </c>
      <c r="H69" s="1" t="s">
        <v>23</v>
      </c>
      <c r="I69" s="12"/>
      <c r="J69" s="3">
        <f t="shared" si="5"/>
        <v>0</v>
      </c>
    </row>
    <row r="70" spans="1:10" ht="30" customHeight="1" x14ac:dyDescent="0.25">
      <c r="A70" s="2">
        <v>17</v>
      </c>
      <c r="B70" s="30" t="s">
        <v>53</v>
      </c>
      <c r="C70" s="31"/>
      <c r="D70" s="31"/>
      <c r="E70" s="31"/>
      <c r="F70" s="32"/>
      <c r="G70" s="1">
        <v>1</v>
      </c>
      <c r="H70" s="1" t="s">
        <v>6</v>
      </c>
      <c r="I70" s="12"/>
      <c r="J70" s="3">
        <f t="shared" si="5"/>
        <v>0</v>
      </c>
    </row>
    <row r="71" spans="1:10" ht="30" customHeight="1" x14ac:dyDescent="0.25">
      <c r="A71" s="2">
        <v>18</v>
      </c>
      <c r="B71" s="30" t="s">
        <v>19</v>
      </c>
      <c r="C71" s="31"/>
      <c r="D71" s="31"/>
      <c r="E71" s="31"/>
      <c r="F71" s="32"/>
      <c r="G71" s="1">
        <v>35</v>
      </c>
      <c r="H71" s="1" t="s">
        <v>23</v>
      </c>
      <c r="I71" s="12"/>
      <c r="J71" s="3">
        <f>I71*G71</f>
        <v>0</v>
      </c>
    </row>
    <row r="72" spans="1:10" ht="30" customHeight="1" x14ac:dyDescent="0.25">
      <c r="A72" s="2">
        <v>19</v>
      </c>
      <c r="B72" s="30" t="s">
        <v>20</v>
      </c>
      <c r="C72" s="31"/>
      <c r="D72" s="31"/>
      <c r="E72" s="31"/>
      <c r="F72" s="32"/>
      <c r="G72" s="1">
        <v>60</v>
      </c>
      <c r="H72" s="1" t="s">
        <v>23</v>
      </c>
      <c r="I72" s="12"/>
      <c r="J72" s="3">
        <f t="shared" ref="J72:J73" si="6">I72*G72</f>
        <v>0</v>
      </c>
    </row>
    <row r="73" spans="1:10" ht="30" customHeight="1" thickBot="1" x14ac:dyDescent="0.3">
      <c r="A73" s="2">
        <v>20</v>
      </c>
      <c r="B73" s="30" t="s">
        <v>21</v>
      </c>
      <c r="C73" s="31"/>
      <c r="D73" s="31"/>
      <c r="E73" s="31"/>
      <c r="F73" s="32"/>
      <c r="G73" s="1">
        <v>20</v>
      </c>
      <c r="H73" s="1" t="s">
        <v>23</v>
      </c>
      <c r="I73" s="12"/>
      <c r="J73" s="3">
        <f t="shared" si="6"/>
        <v>0</v>
      </c>
    </row>
    <row r="74" spans="1:10" ht="35.1" customHeight="1" thickTop="1" thickBot="1" x14ac:dyDescent="0.3">
      <c r="H74" s="23" t="s">
        <v>50</v>
      </c>
      <c r="I74" s="24"/>
      <c r="J74" s="18">
        <f>SUM(J59:J73)</f>
        <v>0</v>
      </c>
    </row>
    <row r="75" spans="1:10" ht="12.75" customHeight="1" thickTop="1" thickBot="1" x14ac:dyDescent="0.3">
      <c r="J75" s="18"/>
    </row>
    <row r="76" spans="1:10" s="10" customFormat="1" ht="35.1" customHeight="1" thickTop="1" thickBot="1" x14ac:dyDescent="0.3">
      <c r="G76" s="25" t="s">
        <v>51</v>
      </c>
      <c r="H76" s="26"/>
      <c r="I76" s="27"/>
      <c r="J76" s="13">
        <f>J74</f>
        <v>0</v>
      </c>
    </row>
    <row r="77" spans="1:10" s="10" customFormat="1" ht="35.1" customHeight="1" thickTop="1" thickBot="1" x14ac:dyDescent="0.3">
      <c r="G77" s="25" t="s">
        <v>5</v>
      </c>
      <c r="H77" s="26"/>
      <c r="I77" s="27"/>
      <c r="J77" s="13">
        <f>J76*0.2</f>
        <v>0</v>
      </c>
    </row>
    <row r="78" spans="1:10" s="10" customFormat="1" ht="35.1" customHeight="1" thickTop="1" thickBot="1" x14ac:dyDescent="0.3">
      <c r="A78" s="11"/>
      <c r="B78" s="11"/>
      <c r="C78" s="11"/>
      <c r="G78" s="25" t="s">
        <v>52</v>
      </c>
      <c r="H78" s="26"/>
      <c r="I78" s="27"/>
      <c r="J78" s="13">
        <f>J76+J77</f>
        <v>0</v>
      </c>
    </row>
    <row r="79" spans="1:10" s="10" customFormat="1" ht="19.5" customHeight="1" thickTop="1" x14ac:dyDescent="0.25">
      <c r="A79" s="28"/>
      <c r="B79" s="28"/>
      <c r="C79" s="28"/>
      <c r="D79" s="29"/>
      <c r="E79" s="29"/>
      <c r="F79" s="29"/>
    </row>
    <row r="80" spans="1:10" ht="18.75" customHeight="1" x14ac:dyDescent="0.25">
      <c r="A80" s="29" t="s">
        <v>7</v>
      </c>
      <c r="B80" s="29"/>
      <c r="C80" s="29"/>
      <c r="D80" s="29"/>
      <c r="E80" s="29"/>
      <c r="F80" s="29"/>
      <c r="G80" s="29"/>
      <c r="H80" s="29"/>
      <c r="I80" s="29"/>
      <c r="J80" s="29"/>
    </row>
    <row r="81" spans="1:10" ht="48" customHeight="1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</row>
    <row r="82" spans="1:10" ht="18.75" customHeight="1" x14ac:dyDescent="0.25">
      <c r="A82" s="35" t="s">
        <v>8</v>
      </c>
      <c r="B82" s="35"/>
      <c r="C82" s="35"/>
      <c r="D82" s="35"/>
      <c r="E82" s="35"/>
      <c r="F82" s="10"/>
      <c r="G82" s="10"/>
      <c r="H82" s="10"/>
      <c r="I82" s="14"/>
      <c r="J82" s="16"/>
    </row>
    <row r="83" spans="1:10" ht="18.75" customHeight="1" x14ac:dyDescent="0.25">
      <c r="A83" s="14"/>
      <c r="B83" s="14"/>
      <c r="C83" s="14"/>
      <c r="D83" s="14"/>
      <c r="E83" s="14"/>
      <c r="F83" s="10"/>
      <c r="G83" s="10"/>
      <c r="H83" s="10"/>
      <c r="I83" s="14"/>
      <c r="J83" s="16"/>
    </row>
    <row r="84" spans="1:10" x14ac:dyDescent="0.25">
      <c r="I84" s="15"/>
    </row>
    <row r="85" spans="1:10" x14ac:dyDescent="0.25">
      <c r="I85" s="15"/>
    </row>
    <row r="86" spans="1:10" x14ac:dyDescent="0.25">
      <c r="I86" s="15"/>
    </row>
    <row r="87" spans="1:10" x14ac:dyDescent="0.25">
      <c r="I87" s="15"/>
    </row>
    <row r="88" spans="1:10" x14ac:dyDescent="0.25">
      <c r="I88" s="15"/>
    </row>
  </sheetData>
  <sheetProtection algorithmName="SHA-512" hashValue="kcYh+F4JR84JwkWy6zdbzITtBflFxVB4w6j7Vn6KrAXhE8aqusdevScVCdxou+Q7umAFZzxif9Qb/QEUUxEXYA==" saltValue="mucFNuouq2dw0hsKfqW6/Q==" spinCount="100000" sheet="1" objects="1" scenarios="1"/>
  <mergeCells count="76">
    <mergeCell ref="A1:J1"/>
    <mergeCell ref="A2:B2"/>
    <mergeCell ref="H7:I7"/>
    <mergeCell ref="B21:F21"/>
    <mergeCell ref="A9:J9"/>
    <mergeCell ref="B14:F14"/>
    <mergeCell ref="B20:F20"/>
    <mergeCell ref="B17:F17"/>
    <mergeCell ref="B18:F18"/>
    <mergeCell ref="B19:F19"/>
    <mergeCell ref="B3:F3"/>
    <mergeCell ref="B10:F10"/>
    <mergeCell ref="B11:F11"/>
    <mergeCell ref="B13:F13"/>
    <mergeCell ref="B12:F12"/>
    <mergeCell ref="A5:J5"/>
    <mergeCell ref="A82:E82"/>
    <mergeCell ref="A80:J80"/>
    <mergeCell ref="A81:J81"/>
    <mergeCell ref="A58:J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:F6"/>
    <mergeCell ref="B24:F24"/>
    <mergeCell ref="B22:F22"/>
    <mergeCell ref="A45:J45"/>
    <mergeCell ref="B46:F46"/>
    <mergeCell ref="H25:I25"/>
    <mergeCell ref="A27:J27"/>
    <mergeCell ref="B15:F15"/>
    <mergeCell ref="B16:F16"/>
    <mergeCell ref="B41:F41"/>
    <mergeCell ref="B42:F42"/>
    <mergeCell ref="B23:F23"/>
    <mergeCell ref="B40:F40"/>
    <mergeCell ref="G55:I55"/>
    <mergeCell ref="B28:F28"/>
    <mergeCell ref="B29:F29"/>
    <mergeCell ref="G53:I53"/>
    <mergeCell ref="B49:F49"/>
    <mergeCell ref="B35:F35"/>
    <mergeCell ref="B36:F36"/>
    <mergeCell ref="B37:F37"/>
    <mergeCell ref="B38:F38"/>
    <mergeCell ref="B39:F39"/>
    <mergeCell ref="B50:F50"/>
    <mergeCell ref="B48:F48"/>
    <mergeCell ref="B47:F47"/>
    <mergeCell ref="B30:F30"/>
    <mergeCell ref="B31:F31"/>
    <mergeCell ref="B32:F32"/>
    <mergeCell ref="G54:I54"/>
    <mergeCell ref="B33:F33"/>
    <mergeCell ref="B34:F34"/>
    <mergeCell ref="H43:I43"/>
    <mergeCell ref="H51:I51"/>
    <mergeCell ref="A79:C79"/>
    <mergeCell ref="D79:F79"/>
    <mergeCell ref="B69:F69"/>
    <mergeCell ref="B70:F70"/>
    <mergeCell ref="B71:F71"/>
    <mergeCell ref="B72:F72"/>
    <mergeCell ref="B73:F73"/>
    <mergeCell ref="A57:J57"/>
    <mergeCell ref="H74:I74"/>
    <mergeCell ref="G76:I76"/>
    <mergeCell ref="G77:I77"/>
    <mergeCell ref="G78:I78"/>
  </mergeCells>
  <phoneticPr fontId="7" type="noConversion"/>
  <pageMargins left="0" right="0" top="0.74803149606299213" bottom="0.74803149606299213" header="0.31496062992125984" footer="0.31496062992125984"/>
  <pageSetup paperSize="9" scale="7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POURCHERESSE</vt:lpstr>
    </vt:vector>
  </TitlesOfParts>
  <Company>onf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</dc:creator>
  <cp:lastModifiedBy>BOULHOL Patrick</cp:lastModifiedBy>
  <cp:lastPrinted>2024-06-20T12:42:01Z</cp:lastPrinted>
  <dcterms:created xsi:type="dcterms:W3CDTF">2007-02-23T15:01:08Z</dcterms:created>
  <dcterms:modified xsi:type="dcterms:W3CDTF">2026-02-27T13:27:00Z</dcterms:modified>
</cp:coreProperties>
</file>